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0.05.14\D\ARXIV\A----D\GNUMNER 2014\022_BENZIN_2\"/>
    </mc:Choice>
  </mc:AlternateContent>
  <bookViews>
    <workbookView xWindow="480" yWindow="120" windowWidth="22995" windowHeight="14370" tabRatio="457"/>
  </bookViews>
  <sheets>
    <sheet name="Hav 1" sheetId="1" r:id="rId1"/>
    <sheet name="Hav 2" sheetId="2" r:id="rId2"/>
    <sheet name="Hav 3" sheetId="3" r:id="rId3"/>
  </sheets>
  <definedNames>
    <definedName name="_xlnm._FilterDatabase" localSheetId="0" hidden="1">'Hav 1'!$A$1:$A$5</definedName>
    <definedName name="_xlnm._FilterDatabase" localSheetId="1" hidden="1">'Hav 2'!$A$1:$A$7</definedName>
    <definedName name="_xlnm._FilterDatabase" localSheetId="2" hidden="1">'Hav 3'!$A$1:$A$7</definedName>
  </definedNames>
  <calcPr calcId="152511"/>
</workbook>
</file>

<file path=xl/calcChain.xml><?xml version="1.0" encoding="utf-8"?>
<calcChain xmlns="http://schemas.openxmlformats.org/spreadsheetml/2006/main">
  <c r="G7" i="3" l="1"/>
  <c r="G8" i="3" s="1"/>
</calcChain>
</file>

<file path=xl/sharedStrings.xml><?xml version="1.0" encoding="utf-8"?>
<sst xmlns="http://schemas.openxmlformats.org/spreadsheetml/2006/main" count="91" uniqueCount="52">
  <si>
    <t>Քանակը</t>
  </si>
  <si>
    <t>Չափման միավորը</t>
  </si>
  <si>
    <t>հատկանիշները</t>
  </si>
  <si>
    <t>N</t>
  </si>
  <si>
    <t xml:space="preserve">ԱՆՎԱՆԱՑԱՆԿ     </t>
  </si>
  <si>
    <t>Հավելված 1</t>
  </si>
  <si>
    <t>Մատակարարման ժամանակացույց</t>
  </si>
  <si>
    <t>Միավորի գինը</t>
  </si>
  <si>
    <t>Ընդամենը</t>
  </si>
  <si>
    <t>Վճարման ժամանակացույց</t>
  </si>
  <si>
    <t>ԸՆԴԱՄԵՆԸ</t>
  </si>
  <si>
    <t>Հավելված 3</t>
  </si>
  <si>
    <t xml:space="preserve">Բենզին </t>
  </si>
  <si>
    <t>Պրեմիում տեսակի</t>
  </si>
  <si>
    <t>լիտր</t>
  </si>
  <si>
    <t xml:space="preserve"> </t>
  </si>
  <si>
    <t>Ապրանքի անվանումը</t>
  </si>
  <si>
    <t>Բենզին /պրեմիում/</t>
  </si>
  <si>
    <t>Ստանդարտը</t>
  </si>
  <si>
    <t>«վախենում է կրակից»</t>
  </si>
  <si>
    <t>Անվտանգությունը շրջակա միջավայրի համար</t>
  </si>
  <si>
    <t>Կապարի պարունակությունր՝ ոչ ավելի 0.005գ/լ</t>
  </si>
  <si>
    <t>Տեսքը</t>
  </si>
  <si>
    <t>Մաքուր և պարզ</t>
  </si>
  <si>
    <t>Կտրոնային</t>
  </si>
  <si>
    <t>Վառելիքի անվանումները</t>
  </si>
  <si>
    <t>Վառելիքի անվանումը</t>
  </si>
  <si>
    <t>Մաշկաբանության և սեռավարակաբանության ԲԳԿ ՓԲԸ-ի կարիքների համար 2014թ. Եկամուտների և ծախսերի նախահաշվով հաստատված գնվելիք վառելիքի վճարման ժամանակացույց</t>
  </si>
  <si>
    <t>Մաշկաբանության և սեռավարակաբանության ԲԳԿ ՓԲԸ-ի կարիքների համար 2014թ. Եկամուտների և ծախսերի նախահաշվով հաստատված գնվելիք վառելիքի մատակարարման ժամանակացույց</t>
  </si>
  <si>
    <r>
      <t>Օկտսւնային թիվը 95 խտությունը' 15° С-ում' ոչ ավել 775կզ/մ</t>
    </r>
    <r>
      <rPr>
        <vertAlign val="superscript"/>
        <sz val="11"/>
        <color rgb="FF000000"/>
        <rFont val="GHEA Grapalat"/>
        <family val="3"/>
      </rPr>
      <t>3</t>
    </r>
    <r>
      <rPr>
        <sz val="11"/>
        <color rgb="FF000000"/>
        <rFont val="GHEA Grapalat"/>
        <family val="3"/>
      </rPr>
      <t>՛ բենզոլի ծավալային մասը՝ 1%</t>
    </r>
  </si>
  <si>
    <r>
      <t>ՀՀ</t>
    </r>
    <r>
      <rPr>
        <sz val="11"/>
        <color rgb="FF000000"/>
        <rFont val="GHEA Grapalat"/>
        <family val="3"/>
      </rPr>
      <t xml:space="preserve"> կաո. որոշում 16.06.2005 թ. N 894-ն Տեխնիկական կանոնակարգ</t>
    </r>
  </si>
  <si>
    <t>հիմնական տեխնիկական ցուցսւնիշներր</t>
  </si>
  <si>
    <t>Պայմանական նշանները</t>
  </si>
  <si>
    <t>Տեղափոխման անվտանգությունը</t>
  </si>
  <si>
    <t>Հրավտսւնգ</t>
  </si>
  <si>
    <t>Մատակարարումր</t>
  </si>
  <si>
    <t>Հավելված 2</t>
  </si>
  <si>
    <t>ՎԱՃԱՌՈՂ</t>
  </si>
  <si>
    <t>Կ.Տ.</t>
  </si>
  <si>
    <t>ԳՆՈՐԴ</t>
  </si>
  <si>
    <t>ՀՀ ԱՆ Մաշկաբանության և ՍՎ ԲԳԿ ՓԲԸ</t>
  </si>
  <si>
    <t>ք. Երևան, Ֆուչիկի 32</t>
  </si>
  <si>
    <t>Հայէկոնոմ Բանկի Շահումյանի մաս.</t>
  </si>
  <si>
    <t>Հ/Հ 163028101901</t>
  </si>
  <si>
    <t>ՀՎՀՀ - 01202742</t>
  </si>
  <si>
    <t>Տնօրեն________________Կ.Բաբայան</t>
  </si>
  <si>
    <t>Մաշկաբանության և սեռավարակաբանության ԲԳԿ ՓԲԸ-ի կարիների համար 2014թ. Եկամուտների և ծախսերի նախահաշվով հաստատված գնվելիք վառելիքի տեխնիկական բնութագիրը</t>
  </si>
  <si>
    <t xml:space="preserve">«________» ՍՊԸ </t>
  </si>
  <si>
    <t>Տնօրեն ___________</t>
  </si>
  <si>
    <t>Հոկտեմբեր</t>
  </si>
  <si>
    <t>Նոյեմբեր</t>
  </si>
  <si>
    <t>Դեկտեմբեր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</si>
</sst>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6"/>
      <color theme="1"/>
      <name val="GHEA Grapalat"/>
      <family val="3"/>
    </font>
    <font>
      <sz val="14"/>
      <color theme="1"/>
      <name val="GHEA Grapalat"/>
      <family val="3"/>
    </font>
    <font>
      <sz val="11"/>
      <color rgb="FF000000"/>
      <name val="GHEA Grapalat"/>
      <family val="3"/>
    </font>
    <font>
      <vertAlign val="superscript"/>
      <sz val="11"/>
      <color rgb="FF000000"/>
      <name val="GHEA Grapalat"/>
      <family val="3"/>
    </font>
    <font>
      <i/>
      <sz val="10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2" fontId="0" fillId="0" borderId="1" xfId="0" applyNumberFormat="1" applyBorder="1"/>
    <xf numFmtId="2" fontId="0" fillId="0" borderId="0" xfId="0" applyNumberFormat="1" applyAlignment="1"/>
    <xf numFmtId="9" fontId="0" fillId="0" borderId="1" xfId="0" applyNumberForma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2" fontId="0" fillId="0" borderId="0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7"/>
  <sheetViews>
    <sheetView tabSelected="1" topLeftCell="A8" zoomScale="145" zoomScaleNormal="145" workbookViewId="0">
      <selection activeCell="B14" sqref="B14:C23"/>
    </sheetView>
  </sheetViews>
  <sheetFormatPr defaultRowHeight="15" x14ac:dyDescent="0.25"/>
  <cols>
    <col min="1" max="1" width="4.140625" bestFit="1" customWidth="1"/>
    <col min="2" max="2" width="37.28515625" customWidth="1"/>
    <col min="3" max="3" width="22.7109375" customWidth="1"/>
    <col min="4" max="4" width="10.85546875" customWidth="1"/>
    <col min="5" max="5" width="10.28515625" customWidth="1"/>
    <col min="6" max="6" width="20.7109375" customWidth="1"/>
    <col min="7" max="7" width="11" bestFit="1" customWidth="1"/>
  </cols>
  <sheetData>
    <row r="1" spans="1:27" ht="16.5" x14ac:dyDescent="0.3">
      <c r="D1" s="25" t="s">
        <v>5</v>
      </c>
      <c r="E1" s="25"/>
    </row>
    <row r="2" spans="1:27" ht="22.5" customHeight="1" x14ac:dyDescent="0.25">
      <c r="A2" s="24" t="s">
        <v>4</v>
      </c>
      <c r="B2" s="24"/>
      <c r="C2" s="24"/>
      <c r="D2" s="24"/>
      <c r="E2" s="24"/>
    </row>
    <row r="3" spans="1:27" s="6" customFormat="1" ht="64.5" customHeight="1" x14ac:dyDescent="0.25">
      <c r="A3" s="22" t="s">
        <v>46</v>
      </c>
      <c r="B3" s="22"/>
      <c r="C3" s="22"/>
      <c r="D3" s="22"/>
      <c r="E3" s="22"/>
      <c r="F3" s="22"/>
      <c r="G3" s="22"/>
      <c r="H3" s="22"/>
    </row>
    <row r="4" spans="1:27" ht="21" customHeight="1" x14ac:dyDescent="0.3">
      <c r="A4" s="5"/>
      <c r="B4" s="5"/>
      <c r="C4" s="5"/>
      <c r="D4" s="5"/>
      <c r="E4" s="5"/>
    </row>
    <row r="5" spans="1:27" ht="16.5" x14ac:dyDescent="0.25">
      <c r="A5" s="26">
        <v>1</v>
      </c>
      <c r="B5" s="17" t="s">
        <v>16</v>
      </c>
      <c r="C5" s="27" t="s">
        <v>17</v>
      </c>
      <c r="D5" s="27"/>
      <c r="E5" s="27"/>
      <c r="F5" s="16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46.5" customHeight="1" x14ac:dyDescent="0.25">
      <c r="A6" s="26"/>
      <c r="B6" s="18" t="s">
        <v>31</v>
      </c>
      <c r="C6" s="27" t="s">
        <v>29</v>
      </c>
      <c r="D6" s="27"/>
      <c r="E6" s="2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38.25" customHeight="1" x14ac:dyDescent="0.25">
      <c r="A7" s="26"/>
      <c r="B7" s="17" t="s">
        <v>18</v>
      </c>
      <c r="C7" s="28" t="s">
        <v>30</v>
      </c>
      <c r="D7" s="28"/>
      <c r="E7" s="2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15" customHeight="1" x14ac:dyDescent="0.25">
      <c r="A8" s="26"/>
      <c r="B8" s="18" t="s">
        <v>32</v>
      </c>
      <c r="C8" s="27" t="s">
        <v>19</v>
      </c>
      <c r="D8" s="27"/>
      <c r="E8" s="2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6.5" x14ac:dyDescent="0.25">
      <c r="A9" s="26"/>
      <c r="B9" s="17" t="s">
        <v>33</v>
      </c>
      <c r="C9" s="27" t="s">
        <v>34</v>
      </c>
      <c r="D9" s="27"/>
      <c r="E9" s="2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50.25" customHeight="1" x14ac:dyDescent="0.25">
      <c r="A10" s="26"/>
      <c r="B10" s="17" t="s">
        <v>20</v>
      </c>
      <c r="C10" s="27" t="s">
        <v>21</v>
      </c>
      <c r="D10" s="27"/>
      <c r="E10" s="2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16.5" x14ac:dyDescent="0.25">
      <c r="A11" s="26"/>
      <c r="B11" s="17" t="s">
        <v>22</v>
      </c>
      <c r="C11" s="27" t="s">
        <v>23</v>
      </c>
      <c r="D11" s="27"/>
      <c r="E11" s="2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6.5" x14ac:dyDescent="0.25">
      <c r="A12" s="26"/>
      <c r="B12" s="17" t="s">
        <v>35</v>
      </c>
      <c r="C12" s="27" t="s">
        <v>24</v>
      </c>
      <c r="D12" s="27"/>
      <c r="E12" s="2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x14ac:dyDescent="0.25"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16.5" x14ac:dyDescent="0.25">
      <c r="B14" s="23" t="s">
        <v>37</v>
      </c>
      <c r="C14" s="23"/>
      <c r="F14" s="23" t="s">
        <v>39</v>
      </c>
      <c r="G14" s="23"/>
      <c r="H14" s="23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7" ht="16.5" x14ac:dyDescent="0.25">
      <c r="B15" s="23"/>
      <c r="C15" s="23"/>
      <c r="F15" s="23"/>
      <c r="G15" s="23"/>
      <c r="H15" s="23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7" ht="16.5" x14ac:dyDescent="0.25">
      <c r="B16" s="23" t="s">
        <v>47</v>
      </c>
      <c r="C16" s="23"/>
      <c r="F16" s="23" t="s">
        <v>40</v>
      </c>
      <c r="G16" s="23"/>
      <c r="H16" s="23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2:27" ht="16.5" x14ac:dyDescent="0.25">
      <c r="B17" s="23"/>
      <c r="C17" s="23"/>
      <c r="F17" s="23" t="s">
        <v>41</v>
      </c>
      <c r="G17" s="23"/>
      <c r="H17" s="23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2:27" ht="16.5" x14ac:dyDescent="0.25">
      <c r="B18" s="23"/>
      <c r="C18" s="23"/>
      <c r="F18" s="23" t="s">
        <v>42</v>
      </c>
      <c r="G18" s="23"/>
      <c r="H18" s="23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2:27" ht="16.5" x14ac:dyDescent="0.25">
      <c r="B19" s="23"/>
      <c r="C19" s="23"/>
      <c r="F19" s="23" t="s">
        <v>43</v>
      </c>
      <c r="G19" s="23"/>
      <c r="H19" s="23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2:27" ht="16.5" x14ac:dyDescent="0.25">
      <c r="B20" s="23"/>
      <c r="C20" s="23"/>
      <c r="F20" s="23" t="s">
        <v>44</v>
      </c>
      <c r="G20" s="23"/>
      <c r="H20" s="23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2:27" ht="16.5" x14ac:dyDescent="0.25">
      <c r="B21" s="23" t="s">
        <v>15</v>
      </c>
      <c r="C21" s="23"/>
      <c r="F21" s="23"/>
      <c r="G21" s="23"/>
      <c r="H21" s="23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2:27" ht="16.5" x14ac:dyDescent="0.25">
      <c r="B22" s="23" t="s">
        <v>48</v>
      </c>
      <c r="C22" s="23"/>
      <c r="F22" s="23" t="s">
        <v>45</v>
      </c>
      <c r="G22" s="23"/>
      <c r="H22" s="23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2:27" ht="16.5" x14ac:dyDescent="0.25">
      <c r="B23" s="21" t="s">
        <v>38</v>
      </c>
      <c r="C23" s="21"/>
      <c r="F23" s="20" t="s">
        <v>38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2:27" x14ac:dyDescent="0.25"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2:27" x14ac:dyDescent="0.25"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2:27" x14ac:dyDescent="0.25"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2:27" x14ac:dyDescent="0.25"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2:27" x14ac:dyDescent="0.25"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2:27" x14ac:dyDescent="0.25"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2:27" x14ac:dyDescent="0.25"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2:27" x14ac:dyDescent="0.25"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2:27" x14ac:dyDescent="0.25"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6:27" x14ac:dyDescent="0.25"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6:27" x14ac:dyDescent="0.25"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6:27" x14ac:dyDescent="0.25"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6:27" x14ac:dyDescent="0.25"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6:27" x14ac:dyDescent="0.25"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6:27" x14ac:dyDescent="0.25"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6:27" x14ac:dyDescent="0.25"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6:27" x14ac:dyDescent="0.25"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6:27" x14ac:dyDescent="0.25"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6:27" x14ac:dyDescent="0.25"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6:27" x14ac:dyDescent="0.25"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6:27" x14ac:dyDescent="0.25"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6:27" x14ac:dyDescent="0.25"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6:27" x14ac:dyDescent="0.25"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6:27" x14ac:dyDescent="0.25"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6:27" x14ac:dyDescent="0.25"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6:27" x14ac:dyDescent="0.25"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6:27" x14ac:dyDescent="0.25"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6:27" x14ac:dyDescent="0.25"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6:27" x14ac:dyDescent="0.25"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6:27" x14ac:dyDescent="0.25"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6:27" x14ac:dyDescent="0.25"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6:27" x14ac:dyDescent="0.25"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6:27" x14ac:dyDescent="0.25"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6:27" x14ac:dyDescent="0.25"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6:27" x14ac:dyDescent="0.25"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6:27" x14ac:dyDescent="0.25"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6:27" x14ac:dyDescent="0.25"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6:27" x14ac:dyDescent="0.25"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6:27" x14ac:dyDescent="0.25"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6:27" x14ac:dyDescent="0.25"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6:27" x14ac:dyDescent="0.25"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6:27" x14ac:dyDescent="0.25"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6:27" x14ac:dyDescent="0.25"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6:27" x14ac:dyDescent="0.25"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</sheetData>
  <autoFilter ref="A1:A5"/>
  <mergeCells count="31">
    <mergeCell ref="D1:E1"/>
    <mergeCell ref="A5:A12"/>
    <mergeCell ref="C5:E5"/>
    <mergeCell ref="C6:E6"/>
    <mergeCell ref="C7:E7"/>
    <mergeCell ref="C8:E8"/>
    <mergeCell ref="C9:E9"/>
    <mergeCell ref="C10:E10"/>
    <mergeCell ref="C11:E11"/>
    <mergeCell ref="C12:E12"/>
    <mergeCell ref="B15:C15"/>
    <mergeCell ref="F15:H15"/>
    <mergeCell ref="B16:C16"/>
    <mergeCell ref="F16:H16"/>
    <mergeCell ref="A2:E2"/>
    <mergeCell ref="B23:C23"/>
    <mergeCell ref="A3:H3"/>
    <mergeCell ref="B20:C20"/>
    <mergeCell ref="F20:H20"/>
    <mergeCell ref="B21:C21"/>
    <mergeCell ref="F21:H21"/>
    <mergeCell ref="B22:C22"/>
    <mergeCell ref="F22:H22"/>
    <mergeCell ref="B17:C17"/>
    <mergeCell ref="F17:H17"/>
    <mergeCell ref="B18:C18"/>
    <mergeCell ref="F18:H18"/>
    <mergeCell ref="B19:C19"/>
    <mergeCell ref="F19:H19"/>
    <mergeCell ref="B14:C14"/>
    <mergeCell ref="F14:H14"/>
  </mergeCells>
  <printOptions horizontalCentered="1" verticalCentered="1"/>
  <pageMargins left="0.2" right="0.23622047244094491" top="0.31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2"/>
  <sheetViews>
    <sheetView zoomScaleNormal="100" workbookViewId="0">
      <selection activeCell="E8" sqref="E8"/>
    </sheetView>
  </sheetViews>
  <sheetFormatPr defaultRowHeight="15" x14ac:dyDescent="0.25"/>
  <cols>
    <col min="1" max="1" width="4.140625" bestFit="1" customWidth="1"/>
    <col min="2" max="2" width="37.28515625" customWidth="1"/>
    <col min="3" max="3" width="25" customWidth="1"/>
    <col min="4" max="4" width="10.85546875" customWidth="1"/>
    <col min="5" max="5" width="10.28515625" customWidth="1"/>
    <col min="6" max="8" width="12.7109375" customWidth="1"/>
  </cols>
  <sheetData>
    <row r="1" spans="1:24" ht="16.5" x14ac:dyDescent="0.3">
      <c r="H1" s="19" t="s">
        <v>36</v>
      </c>
    </row>
    <row r="2" spans="1:24" ht="22.5" customHeight="1" x14ac:dyDescent="0.25">
      <c r="A2" s="24" t="s">
        <v>4</v>
      </c>
      <c r="B2" s="24"/>
      <c r="C2" s="24"/>
      <c r="D2" s="24"/>
      <c r="E2" s="24"/>
      <c r="F2" s="24"/>
      <c r="G2" s="24"/>
      <c r="H2" s="24"/>
    </row>
    <row r="3" spans="1:24" s="6" customFormat="1" ht="78" customHeight="1" x14ac:dyDescent="0.25">
      <c r="A3" s="22" t="s">
        <v>28</v>
      </c>
      <c r="B3" s="22"/>
      <c r="C3" s="22"/>
      <c r="D3" s="22"/>
      <c r="E3" s="22"/>
      <c r="F3" s="22"/>
      <c r="G3" s="22"/>
      <c r="H3" s="22"/>
    </row>
    <row r="4" spans="1:24" ht="21" customHeight="1" x14ac:dyDescent="0.3">
      <c r="A4" s="5"/>
      <c r="B4" s="5"/>
      <c r="C4" s="5"/>
      <c r="D4" s="5"/>
      <c r="E4" s="5"/>
    </row>
    <row r="5" spans="1:24" ht="50.25" customHeight="1" x14ac:dyDescent="0.25">
      <c r="A5" s="30" t="s">
        <v>3</v>
      </c>
      <c r="B5" s="32" t="s">
        <v>25</v>
      </c>
      <c r="C5" s="32" t="s">
        <v>2</v>
      </c>
      <c r="D5" s="32" t="s">
        <v>1</v>
      </c>
      <c r="E5" s="32" t="s">
        <v>0</v>
      </c>
      <c r="F5" s="29" t="s">
        <v>6</v>
      </c>
      <c r="G5" s="29"/>
      <c r="H5" s="29"/>
    </row>
    <row r="6" spans="1:24" ht="50.25" customHeight="1" x14ac:dyDescent="0.25">
      <c r="A6" s="31"/>
      <c r="B6" s="33"/>
      <c r="C6" s="33"/>
      <c r="D6" s="33"/>
      <c r="E6" s="33"/>
      <c r="F6" s="7" t="s">
        <v>49</v>
      </c>
      <c r="G6" s="7" t="s">
        <v>50</v>
      </c>
      <c r="H6" s="7" t="s">
        <v>51</v>
      </c>
    </row>
    <row r="7" spans="1:24" ht="16.5" x14ac:dyDescent="0.3">
      <c r="A7" s="2">
        <v>1</v>
      </c>
      <c r="B7" s="1" t="s">
        <v>12</v>
      </c>
      <c r="C7" s="7" t="s">
        <v>13</v>
      </c>
      <c r="D7" s="7" t="s">
        <v>14</v>
      </c>
      <c r="E7" s="1">
        <v>1800</v>
      </c>
      <c r="F7" s="15">
        <v>600</v>
      </c>
      <c r="G7" s="15">
        <v>600</v>
      </c>
      <c r="H7" s="15">
        <v>600</v>
      </c>
      <c r="I7" s="11"/>
      <c r="J7" s="8"/>
      <c r="K7" s="8"/>
      <c r="L7" s="8"/>
      <c r="M7" s="8"/>
      <c r="N7" s="8"/>
      <c r="O7" s="8"/>
      <c r="P7" s="8"/>
      <c r="Q7" s="8"/>
      <c r="R7" s="8"/>
      <c r="S7" s="8"/>
    </row>
    <row r="8" spans="1:24" x14ac:dyDescent="0.25"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4" x14ac:dyDescent="0.25"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24" x14ac:dyDescent="0.25"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4" x14ac:dyDescent="0.25"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24" ht="16.5" x14ac:dyDescent="0.25">
      <c r="B12" s="23" t="s">
        <v>37</v>
      </c>
      <c r="C12" s="23"/>
      <c r="F12" s="23" t="s">
        <v>39</v>
      </c>
      <c r="G12" s="23"/>
      <c r="H12" s="23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16.5" x14ac:dyDescent="0.25">
      <c r="B13" s="23"/>
      <c r="C13" s="23"/>
      <c r="F13" s="23"/>
      <c r="G13" s="23"/>
      <c r="H13" s="23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16.5" x14ac:dyDescent="0.25">
      <c r="B14" s="23" t="s">
        <v>47</v>
      </c>
      <c r="C14" s="23"/>
      <c r="F14" s="23" t="s">
        <v>40</v>
      </c>
      <c r="G14" s="23"/>
      <c r="H14" s="23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6.5" x14ac:dyDescent="0.25">
      <c r="B15" s="23"/>
      <c r="C15" s="23"/>
      <c r="F15" s="23" t="s">
        <v>41</v>
      </c>
      <c r="G15" s="23"/>
      <c r="H15" s="23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16.5" x14ac:dyDescent="0.25">
      <c r="B16" s="23"/>
      <c r="C16" s="23"/>
      <c r="F16" s="23" t="s">
        <v>42</v>
      </c>
      <c r="G16" s="23"/>
      <c r="H16" s="23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2:24" ht="16.5" x14ac:dyDescent="0.25">
      <c r="B17" s="23"/>
      <c r="C17" s="23"/>
      <c r="F17" s="23" t="s">
        <v>43</v>
      </c>
      <c r="G17" s="23"/>
      <c r="H17" s="23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2:24" ht="16.5" x14ac:dyDescent="0.25">
      <c r="B18" s="23"/>
      <c r="C18" s="23"/>
      <c r="F18" s="23" t="s">
        <v>44</v>
      </c>
      <c r="G18" s="23"/>
      <c r="H18" s="23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2:24" ht="16.5" x14ac:dyDescent="0.25">
      <c r="B19" s="23" t="s">
        <v>15</v>
      </c>
      <c r="C19" s="23"/>
      <c r="F19" s="23"/>
      <c r="G19" s="23"/>
      <c r="H19" s="23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ht="16.5" customHeight="1" x14ac:dyDescent="0.25">
      <c r="B20" s="23" t="s">
        <v>48</v>
      </c>
      <c r="C20" s="23"/>
      <c r="F20" s="23" t="s">
        <v>45</v>
      </c>
      <c r="G20" s="23"/>
      <c r="H20" s="23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4" ht="16.5" x14ac:dyDescent="0.25">
      <c r="B21" s="21" t="s">
        <v>38</v>
      </c>
      <c r="C21" s="21"/>
      <c r="F21" s="20" t="s">
        <v>38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4" x14ac:dyDescent="0.25"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24" x14ac:dyDescent="0.25"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2:24" x14ac:dyDescent="0.25"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2:24" x14ac:dyDescent="0.25"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2:24" x14ac:dyDescent="0.25"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2:24" x14ac:dyDescent="0.25"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2:24" x14ac:dyDescent="0.25"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2:24" x14ac:dyDescent="0.25"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2:24" x14ac:dyDescent="0.25"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2:24" x14ac:dyDescent="0.25"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4" x14ac:dyDescent="0.25"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6:19" x14ac:dyDescent="0.25"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6:19" x14ac:dyDescent="0.25"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6:19" x14ac:dyDescent="0.25"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6:19" x14ac:dyDescent="0.25"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6:19" x14ac:dyDescent="0.25"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6:19" x14ac:dyDescent="0.25"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6:19" x14ac:dyDescent="0.25"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6:19" x14ac:dyDescent="0.25"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6:19" x14ac:dyDescent="0.25"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6:19" x14ac:dyDescent="0.25"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6:19" x14ac:dyDescent="0.25"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6:19" x14ac:dyDescent="0.25"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6:19" x14ac:dyDescent="0.25"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6:19" x14ac:dyDescent="0.25"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6:19" x14ac:dyDescent="0.25"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6:19" x14ac:dyDescent="0.25"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6:19" x14ac:dyDescent="0.25"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6:19" x14ac:dyDescent="0.25"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6:19" x14ac:dyDescent="0.25"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6:19" x14ac:dyDescent="0.25"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6:19" x14ac:dyDescent="0.25"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pans="6:19" x14ac:dyDescent="0.25"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6:19" x14ac:dyDescent="0.25"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6:19" x14ac:dyDescent="0.25"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6:19" x14ac:dyDescent="0.25"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</row>
    <row r="58" spans="6:19" x14ac:dyDescent="0.25"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6:19" x14ac:dyDescent="0.25"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</row>
    <row r="60" spans="6:19" x14ac:dyDescent="0.25"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6:19" x14ac:dyDescent="0.25"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</row>
    <row r="62" spans="6:19" x14ac:dyDescent="0.25"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</row>
    <row r="63" spans="6:19" x14ac:dyDescent="0.25"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6:19" x14ac:dyDescent="0.25"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</row>
    <row r="65" spans="6:19" x14ac:dyDescent="0.25"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</row>
    <row r="66" spans="6:19" x14ac:dyDescent="0.25"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</row>
    <row r="67" spans="6:19" x14ac:dyDescent="0.25"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</row>
    <row r="68" spans="6:19" x14ac:dyDescent="0.25"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</row>
    <row r="69" spans="6:19" x14ac:dyDescent="0.25"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6:19" x14ac:dyDescent="0.25"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6:19" x14ac:dyDescent="0.25"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6:19" x14ac:dyDescent="0.25"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</row>
  </sheetData>
  <autoFilter ref="A1:A7"/>
  <mergeCells count="27">
    <mergeCell ref="A3:H3"/>
    <mergeCell ref="A2:H2"/>
    <mergeCell ref="F5:H5"/>
    <mergeCell ref="A5:A6"/>
    <mergeCell ref="B5:B6"/>
    <mergeCell ref="C5:C6"/>
    <mergeCell ref="D5:D6"/>
    <mergeCell ref="E5:E6"/>
    <mergeCell ref="B12:C12"/>
    <mergeCell ref="F12:H12"/>
    <mergeCell ref="B13:C13"/>
    <mergeCell ref="F13:H13"/>
    <mergeCell ref="B14:C14"/>
    <mergeCell ref="F14:H14"/>
    <mergeCell ref="B15:C15"/>
    <mergeCell ref="F15:H15"/>
    <mergeCell ref="B16:C16"/>
    <mergeCell ref="F16:H16"/>
    <mergeCell ref="B17:C17"/>
    <mergeCell ref="F17:H17"/>
    <mergeCell ref="B21:C21"/>
    <mergeCell ref="B18:C18"/>
    <mergeCell ref="F18:H18"/>
    <mergeCell ref="B19:C19"/>
    <mergeCell ref="F19:H19"/>
    <mergeCell ref="B20:C20"/>
    <mergeCell ref="F20:H20"/>
  </mergeCells>
  <printOptions horizontalCentered="1" verticalCentered="1"/>
  <pageMargins left="0.2" right="0.23622047244094491" top="0.31" bottom="0.17" header="0.17" footer="0.17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2"/>
  <sheetViews>
    <sheetView topLeftCell="C1" zoomScaleNormal="100" workbookViewId="0">
      <selection activeCell="G29" sqref="G29"/>
    </sheetView>
  </sheetViews>
  <sheetFormatPr defaultRowHeight="15" x14ac:dyDescent="0.25"/>
  <cols>
    <col min="1" max="1" width="4.140625" bestFit="1" customWidth="1"/>
    <col min="2" max="2" width="37.28515625" customWidth="1"/>
    <col min="3" max="3" width="25" customWidth="1"/>
    <col min="4" max="4" width="10.85546875" customWidth="1"/>
    <col min="5" max="5" width="10.28515625" customWidth="1"/>
    <col min="6" max="6" width="20.7109375" customWidth="1"/>
    <col min="7" max="7" width="11.140625" bestFit="1" customWidth="1"/>
    <col min="8" max="10" width="12.7109375" customWidth="1"/>
  </cols>
  <sheetData>
    <row r="1" spans="1:24" ht="16.5" x14ac:dyDescent="0.3">
      <c r="J1" s="19" t="s">
        <v>11</v>
      </c>
    </row>
    <row r="2" spans="1:24" ht="22.5" customHeight="1" x14ac:dyDescent="0.25">
      <c r="A2" s="24" t="s">
        <v>4</v>
      </c>
      <c r="B2" s="24"/>
      <c r="C2" s="24"/>
      <c r="D2" s="24"/>
      <c r="E2" s="24"/>
      <c r="F2" s="24"/>
      <c r="G2" s="24"/>
      <c r="H2" s="24"/>
      <c r="I2" s="24"/>
      <c r="J2" s="24"/>
    </row>
    <row r="3" spans="1:24" s="6" customFormat="1" ht="78" customHeight="1" x14ac:dyDescent="0.25">
      <c r="A3" s="22" t="s">
        <v>27</v>
      </c>
      <c r="B3" s="22"/>
      <c r="C3" s="22"/>
      <c r="D3" s="22"/>
      <c r="E3" s="22"/>
      <c r="F3" s="22"/>
      <c r="G3" s="22"/>
      <c r="H3" s="22"/>
      <c r="I3" s="22"/>
      <c r="J3" s="22"/>
    </row>
    <row r="4" spans="1:24" ht="21" customHeight="1" x14ac:dyDescent="0.3">
      <c r="A4" s="5"/>
      <c r="B4" s="5"/>
      <c r="C4" s="5"/>
      <c r="D4" s="5"/>
      <c r="E4" s="5"/>
    </row>
    <row r="5" spans="1:24" ht="50.25" customHeight="1" x14ac:dyDescent="0.25">
      <c r="A5" s="7" t="s">
        <v>3</v>
      </c>
      <c r="B5" s="3" t="s">
        <v>26</v>
      </c>
      <c r="C5" s="3" t="s">
        <v>2</v>
      </c>
      <c r="D5" s="3" t="s">
        <v>1</v>
      </c>
      <c r="E5" s="4" t="s">
        <v>0</v>
      </c>
      <c r="F5" s="9" t="s">
        <v>7</v>
      </c>
      <c r="G5" s="9" t="s">
        <v>8</v>
      </c>
      <c r="H5" s="37" t="s">
        <v>9</v>
      </c>
      <c r="I5" s="37"/>
      <c r="J5" s="37"/>
    </row>
    <row r="6" spans="1:24" ht="50.25" customHeight="1" x14ac:dyDescent="0.25">
      <c r="A6" s="7"/>
      <c r="B6" s="14"/>
      <c r="C6" s="14"/>
      <c r="D6" s="14"/>
      <c r="E6" s="4"/>
      <c r="F6" s="13"/>
      <c r="G6" s="13"/>
      <c r="H6" s="7" t="s">
        <v>49</v>
      </c>
      <c r="I6" s="7" t="s">
        <v>50</v>
      </c>
      <c r="J6" s="7" t="s">
        <v>51</v>
      </c>
    </row>
    <row r="7" spans="1:24" ht="16.5" x14ac:dyDescent="0.3">
      <c r="A7" s="2">
        <v>1</v>
      </c>
      <c r="B7" s="1" t="s">
        <v>12</v>
      </c>
      <c r="C7" s="7" t="s">
        <v>13</v>
      </c>
      <c r="D7" s="7" t="s">
        <v>14</v>
      </c>
      <c r="E7" s="1">
        <v>1800</v>
      </c>
      <c r="F7" s="10"/>
      <c r="G7" s="10">
        <f>F7*E7</f>
        <v>0</v>
      </c>
      <c r="H7" s="12">
        <v>0.33</v>
      </c>
      <c r="I7" s="12">
        <v>0.33</v>
      </c>
      <c r="J7" s="12">
        <v>0.33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6.5" x14ac:dyDescent="0.25">
      <c r="D8" s="34" t="s">
        <v>10</v>
      </c>
      <c r="E8" s="35"/>
      <c r="F8" s="36"/>
      <c r="G8" s="10">
        <f>SUM(G7:G7)</f>
        <v>0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x14ac:dyDescent="0.25"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x14ac:dyDescent="0.25"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x14ac:dyDescent="0.25"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6.5" x14ac:dyDescent="0.25">
      <c r="B12" s="23" t="s">
        <v>37</v>
      </c>
      <c r="C12" s="23"/>
      <c r="F12" s="23" t="s">
        <v>39</v>
      </c>
      <c r="G12" s="23"/>
      <c r="H12" s="23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16.5" x14ac:dyDescent="0.25">
      <c r="B13" s="23"/>
      <c r="C13" s="23"/>
      <c r="F13" s="23"/>
      <c r="G13" s="23"/>
      <c r="H13" s="23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16.5" x14ac:dyDescent="0.25">
      <c r="B14" s="23" t="s">
        <v>47</v>
      </c>
      <c r="C14" s="23"/>
      <c r="F14" s="23" t="s">
        <v>40</v>
      </c>
      <c r="G14" s="23"/>
      <c r="H14" s="23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6.5" x14ac:dyDescent="0.25">
      <c r="B15" s="23"/>
      <c r="C15" s="23"/>
      <c r="F15" s="23" t="s">
        <v>41</v>
      </c>
      <c r="G15" s="23"/>
      <c r="H15" s="23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16.5" x14ac:dyDescent="0.25">
      <c r="B16" s="23"/>
      <c r="C16" s="23"/>
      <c r="F16" s="23" t="s">
        <v>42</v>
      </c>
      <c r="G16" s="23"/>
      <c r="H16" s="23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2:24" ht="16.5" x14ac:dyDescent="0.25">
      <c r="B17" s="23"/>
      <c r="C17" s="23"/>
      <c r="F17" s="23" t="s">
        <v>43</v>
      </c>
      <c r="G17" s="23"/>
      <c r="H17" s="23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2:24" ht="16.5" x14ac:dyDescent="0.25">
      <c r="B18" s="23"/>
      <c r="C18" s="23"/>
      <c r="F18" s="23" t="s">
        <v>44</v>
      </c>
      <c r="G18" s="23"/>
      <c r="H18" s="23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2:24" ht="16.5" x14ac:dyDescent="0.25">
      <c r="B19" s="23" t="s">
        <v>15</v>
      </c>
      <c r="C19" s="23"/>
      <c r="F19" s="23"/>
      <c r="G19" s="23"/>
      <c r="H19" s="23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ht="16.5" customHeight="1" x14ac:dyDescent="0.25">
      <c r="B20" s="23" t="s">
        <v>48</v>
      </c>
      <c r="C20" s="23"/>
      <c r="F20" s="23" t="s">
        <v>45</v>
      </c>
      <c r="G20" s="23"/>
      <c r="H20" s="23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4" ht="16.5" x14ac:dyDescent="0.25">
      <c r="B21" s="21" t="s">
        <v>38</v>
      </c>
      <c r="C21" s="21"/>
      <c r="F21" s="20" t="s">
        <v>38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4" x14ac:dyDescent="0.25">
      <c r="B22" s="6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2:24" x14ac:dyDescent="0.25"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2:24" x14ac:dyDescent="0.25"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2:24" x14ac:dyDescent="0.25"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2:24" x14ac:dyDescent="0.25"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2:24" x14ac:dyDescent="0.25"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2:24" x14ac:dyDescent="0.25"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2:24" x14ac:dyDescent="0.25"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2:24" x14ac:dyDescent="0.25"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2:24" x14ac:dyDescent="0.25"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2:24" x14ac:dyDescent="0.25"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6:24" x14ac:dyDescent="0.25"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6:24" x14ac:dyDescent="0.25"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6:24" x14ac:dyDescent="0.25"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6:24" x14ac:dyDescent="0.25"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6:24" x14ac:dyDescent="0.25"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6:24" x14ac:dyDescent="0.25"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6:24" x14ac:dyDescent="0.25"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6:24" x14ac:dyDescent="0.25"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6:24" x14ac:dyDescent="0.25"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6:24" x14ac:dyDescent="0.25"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6:24" x14ac:dyDescent="0.25"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6:24" x14ac:dyDescent="0.25"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6:24" x14ac:dyDescent="0.25"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6:24" x14ac:dyDescent="0.25"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6:24" x14ac:dyDescent="0.25"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6:24" x14ac:dyDescent="0.25"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6:24" x14ac:dyDescent="0.25"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6:24" x14ac:dyDescent="0.25"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6:24" x14ac:dyDescent="0.25"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6:24" x14ac:dyDescent="0.25"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6:24" x14ac:dyDescent="0.25"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6:24" x14ac:dyDescent="0.25"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6:24" x14ac:dyDescent="0.25"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6:24" x14ac:dyDescent="0.25"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6:24" x14ac:dyDescent="0.25"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6:24" x14ac:dyDescent="0.25"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6:24" x14ac:dyDescent="0.25"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6:24" x14ac:dyDescent="0.25"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6:24" x14ac:dyDescent="0.25"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6:24" x14ac:dyDescent="0.25"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6:24" x14ac:dyDescent="0.25"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6:24" x14ac:dyDescent="0.25"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6:24" x14ac:dyDescent="0.25"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6:24" x14ac:dyDescent="0.25"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6:24" x14ac:dyDescent="0.25"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6:24" x14ac:dyDescent="0.25"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6:24" x14ac:dyDescent="0.25"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6:24" x14ac:dyDescent="0.25"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6:24" x14ac:dyDescent="0.25"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6:24" x14ac:dyDescent="0.25"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</sheetData>
  <autoFilter ref="A1:A7"/>
  <mergeCells count="23">
    <mergeCell ref="D8:F8"/>
    <mergeCell ref="H5:J5"/>
    <mergeCell ref="A3:J3"/>
    <mergeCell ref="A2:J2"/>
    <mergeCell ref="F17:H17"/>
    <mergeCell ref="F18:H18"/>
    <mergeCell ref="F19:H19"/>
    <mergeCell ref="F20:H20"/>
    <mergeCell ref="F12:H12"/>
    <mergeCell ref="F13:H13"/>
    <mergeCell ref="F14:H14"/>
    <mergeCell ref="F15:H15"/>
    <mergeCell ref="F16:H16"/>
    <mergeCell ref="B18:C18"/>
    <mergeCell ref="B19:C19"/>
    <mergeCell ref="B20:C20"/>
    <mergeCell ref="B21:C21"/>
    <mergeCell ref="B16:C16"/>
    <mergeCell ref="B12:C12"/>
    <mergeCell ref="B13:C13"/>
    <mergeCell ref="B14:C14"/>
    <mergeCell ref="B15:C15"/>
    <mergeCell ref="B17:C17"/>
  </mergeCells>
  <printOptions horizontalCentered="1" verticalCentered="1"/>
  <pageMargins left="0.2" right="0.23622047244094491" top="0.31" bottom="0.17" header="0.17" footer="0.17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 1</vt:lpstr>
      <vt:lpstr>Hav 2</vt:lpstr>
      <vt:lpstr>Hav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Hovhannes</dc:creator>
  <cp:lastModifiedBy>Hovhannes</cp:lastModifiedBy>
  <cp:lastPrinted>2014-09-10T07:06:33Z</cp:lastPrinted>
  <dcterms:created xsi:type="dcterms:W3CDTF">2012-12-07T05:37:07Z</dcterms:created>
  <dcterms:modified xsi:type="dcterms:W3CDTF">2014-09-10T07:06:34Z</dcterms:modified>
</cp:coreProperties>
</file>